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avit.Khachatryan\Downloads\"/>
    </mc:Choice>
  </mc:AlternateContent>
  <xr:revisionPtr revIDLastSave="0" documentId="8_{F94658AD-A4D7-4922-8897-428F31DCB2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-202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C3" i="1"/>
  <c r="B3" i="1"/>
  <c r="D5" i="1" l="1"/>
  <c r="C5" i="1"/>
  <c r="B5" i="1"/>
  <c r="D4" i="1"/>
  <c r="C4" i="1"/>
  <c r="B4" i="1"/>
</calcChain>
</file>

<file path=xl/sharedStrings.xml><?xml version="1.0" encoding="utf-8"?>
<sst xmlns="http://schemas.openxmlformats.org/spreadsheetml/2006/main" count="14" uniqueCount="14">
  <si>
    <t>Պահանջվող ծախսերի գնահատականը</t>
  </si>
  <si>
    <t>Ծրագրի անվանումը</t>
  </si>
  <si>
    <t>Երեխա ունեցող ընտանիքների բնակարանային ապահովության պետական աջակցության 2024-2026 թթ. ծրագրեր</t>
  </si>
  <si>
    <t>2026թ</t>
  </si>
  <si>
    <t>2027թ</t>
  </si>
  <si>
    <t>2028թ.</t>
  </si>
  <si>
    <t>Լեռնային Ղարաբաղից բռնի տեղահանված ընտանիքների համար բնակարանային ապահովման պետական աջակցության ծրագիր</t>
  </si>
  <si>
    <t xml:space="preserve"> Սահմանամերձ բնակավայրերում ընտանիքների բնակարանային մատչելիության ապահովման պետական աջակցության ծրագիր</t>
  </si>
  <si>
    <t xml:space="preserve"> Լեռնային Ղարաբաղի առանձին շրջաններից տեղահանված ընտանիքների համար բնակարանային մատչելիության ապահովման պետական աջակցության ծրագիր</t>
  </si>
  <si>
    <t>Շահառուների թիվ</t>
  </si>
  <si>
    <t>2026-ին կանխատեսվում է շուրջ 2000 շահառու հունվար ամսին (միջինում 5 անձ, յուրաքանչյուրին 4 մլն) + ամսական 2026-ին՝ 250 շահառու, 2027-ին՝ 300 շահառու, 2028-ին՝ 200 շահառու։ 
Ըստ այդմ՝ 
- 2026 թ. - 4,752 շահառու
- 2027 թ. - 8,352 շահառու
- 2028 թ. - 10,752 շահառու
1 շահառուի հաշվով ամսական - 279,000</t>
  </si>
  <si>
    <t>3100 շահառու, որից՝
- 420-ը մարզում հիփոթեքի աջակցություն (1 շահառուի հաշվով 975,000),
- 700-ը՝ կանխավճարի ապահովագրություն (1 շահառուի հաշվով 38,000),
- 1,980-ը՝ հիփոթեքի մարման աջակցություն (1 շահառուի հաշվով 990,000),
2027-ին ծրագիրը կշարունակվի 2026-ին ծնված երեխաների հաշվով, որոնց համար ծնողները չեն դիմել 2026-ին, կանխատեսվում է շուրջ 800 շահառու, ինչպես նաև կանխավճարի ապահովագրության ծրագրի շահառուների հաշվով, որոնց թիվը տարեկան նվազում է շուրջ 280-ով, իսկ աջակցությունը՝ 5,000-ով</t>
  </si>
  <si>
    <r>
      <t xml:space="preserve">2,500 շահառու - 10 %, 1 շահառուի հաշվով ամսական 155,000
1,446 շահառու  - 13%,  1 շահառուի հաշվով ամսական 175,000, 
</t>
    </r>
    <r>
      <rPr>
        <b/>
        <sz val="11"/>
        <color theme="1"/>
        <rFont val="Calibri"/>
        <family val="2"/>
        <scheme val="minor"/>
      </rPr>
      <t>Ընդամենը՝ 3,946 շահառու</t>
    </r>
  </si>
  <si>
    <r>
      <t xml:space="preserve">2,200 շահառու 16 մլն, ամսական 279,000
200 շահառու 21 մլն, ամսական 366,000
</t>
    </r>
    <r>
      <rPr>
        <b/>
        <sz val="11"/>
        <color theme="1"/>
        <rFont val="Calibri"/>
        <family val="2"/>
        <scheme val="minor"/>
      </rPr>
      <t>Ընդամենը՝ 2,400 շահառու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</si>
</sst>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##,##0.0;\(##,##0.0\);\-"/>
    <numFmt numFmtId="167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GHEA Grapalat"/>
      <family val="3"/>
    </font>
    <font>
      <sz val="8"/>
      <name val="GHEA Grapalat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165" fontId="4" fillId="0" borderId="0" applyFill="0" applyBorder="0" applyProtection="0">
      <alignment horizontal="right" vertical="top"/>
    </xf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3" fontId="3" fillId="0" borderId="1" xfId="0" applyNumberFormat="1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167" fontId="0" fillId="0" borderId="0" xfId="5" applyNumberFormat="1" applyFont="1"/>
  </cellXfs>
  <cellStyles count="6">
    <cellStyle name="Comma" xfId="5" builtinId="3"/>
    <cellStyle name="Comma 2 6" xfId="2" xr:uid="{00000000-0005-0000-0000-000000000000}"/>
    <cellStyle name="Normal" xfId="0" builtinId="0"/>
    <cellStyle name="Normal 12 5" xfId="3" xr:uid="{00000000-0005-0000-0000-000002000000}"/>
    <cellStyle name="Normal 2" xfId="1" xr:uid="{00000000-0005-0000-0000-000003000000}"/>
    <cellStyle name="SN_241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zoomScale="110" zoomScaleNormal="110" workbookViewId="0">
      <selection activeCell="E6" sqref="E6"/>
    </sheetView>
  </sheetViews>
  <sheetFormatPr defaultRowHeight="15" x14ac:dyDescent="0.25"/>
  <cols>
    <col min="1" max="1" width="30.85546875" style="1" customWidth="1"/>
    <col min="2" max="2" width="17.42578125" style="4" bestFit="1" customWidth="1"/>
    <col min="3" max="3" width="16.85546875" style="4" bestFit="1" customWidth="1"/>
    <col min="4" max="4" width="17.42578125" style="4" bestFit="1" customWidth="1"/>
    <col min="5" max="5" width="91.7109375" customWidth="1"/>
    <col min="6" max="6" width="11.85546875" bestFit="1" customWidth="1"/>
    <col min="8" max="8" width="16.85546875" style="1" bestFit="1" customWidth="1"/>
    <col min="10" max="10" width="16.5703125" style="1" bestFit="1" customWidth="1"/>
    <col min="12" max="12" width="16.85546875" bestFit="1" customWidth="1"/>
    <col min="13" max="13" width="11.85546875" bestFit="1" customWidth="1"/>
  </cols>
  <sheetData>
    <row r="1" spans="1:8" x14ac:dyDescent="0.25">
      <c r="A1" s="7" t="s">
        <v>1</v>
      </c>
      <c r="B1" s="7" t="s">
        <v>0</v>
      </c>
      <c r="C1" s="7"/>
      <c r="D1" s="7"/>
      <c r="E1" s="5" t="s">
        <v>9</v>
      </c>
    </row>
    <row r="2" spans="1:8" x14ac:dyDescent="0.25">
      <c r="A2" s="7"/>
      <c r="B2" s="3" t="s">
        <v>3</v>
      </c>
      <c r="C2" s="3" t="s">
        <v>4</v>
      </c>
      <c r="D2" s="2" t="s">
        <v>5</v>
      </c>
      <c r="E2" s="6"/>
    </row>
    <row r="3" spans="1:8" s="1" customFormat="1" ht="120" x14ac:dyDescent="0.25">
      <c r="A3" s="10" t="s">
        <v>2</v>
      </c>
      <c r="B3" s="9">
        <f>420*975000+700*38000+1980*990000</f>
        <v>2396300000</v>
      </c>
      <c r="C3" s="9">
        <f>800*990000+420*33000</f>
        <v>805860000</v>
      </c>
      <c r="D3" s="9">
        <f>140*29000</f>
        <v>4060000</v>
      </c>
      <c r="E3" s="8" t="s">
        <v>11</v>
      </c>
    </row>
    <row r="4" spans="1:8" s="1" customFormat="1" ht="81" x14ac:dyDescent="0.25">
      <c r="A4" s="10" t="s">
        <v>8</v>
      </c>
      <c r="B4" s="9">
        <f>2500*155000*12+1446*175000*12</f>
        <v>7686600000</v>
      </c>
      <c r="C4" s="9">
        <f>2500*155000*12+1446*175000*12</f>
        <v>7686600000</v>
      </c>
      <c r="D4" s="9">
        <f>2500*155000*12+1446*175000*12</f>
        <v>7686600000</v>
      </c>
      <c r="E4" s="8" t="s">
        <v>12</v>
      </c>
      <c r="H4" s="11"/>
    </row>
    <row r="5" spans="1:8" s="1" customFormat="1" ht="54" x14ac:dyDescent="0.25">
      <c r="A5" s="10" t="s">
        <v>7</v>
      </c>
      <c r="B5" s="9">
        <f>2200*279000*12+200*366000*12</f>
        <v>8244000000</v>
      </c>
      <c r="C5" s="9">
        <f>2200*279000*12+200*366000*12</f>
        <v>8244000000</v>
      </c>
      <c r="D5" s="9">
        <f>2200*279000*12+200*366000*12</f>
        <v>8244000000</v>
      </c>
      <c r="E5" s="8" t="s">
        <v>13</v>
      </c>
      <c r="H5" s="11"/>
    </row>
    <row r="6" spans="1:8" ht="120" x14ac:dyDescent="0.25">
      <c r="A6" s="10" t="s">
        <v>6</v>
      </c>
      <c r="B6" s="9">
        <v>12101317404</v>
      </c>
      <c r="C6" s="9">
        <v>24016295304</v>
      </c>
      <c r="D6" s="9">
        <v>34587478704</v>
      </c>
      <c r="E6" s="8" t="s">
        <v>10</v>
      </c>
    </row>
  </sheetData>
  <mergeCells count="3">
    <mergeCell ref="E1:E2"/>
    <mergeCell ref="A1:A2"/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2026-2028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 Sirunyan</dc:creator>
  <cp:lastModifiedBy>Davit Khachatryan</cp:lastModifiedBy>
  <dcterms:created xsi:type="dcterms:W3CDTF">2023-02-02T09:26:18Z</dcterms:created>
  <dcterms:modified xsi:type="dcterms:W3CDTF">2025-03-03T09:04:40Z</dcterms:modified>
</cp:coreProperties>
</file>